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Technická specifikace" sheetId="1" state="visible" r:id="rId3"/>
    <sheet name="Položkový rozpočet" sheetId="2" state="visible" r:id="rId4"/>
    <sheet name="List3" sheetId="3" state="visible" r:id="rId5"/>
  </sheets>
  <definedNames>
    <definedName function="false" hidden="false" localSheetId="1" name="_xlnm.Print_Area" vbProcedure="false">'Položkový rozpočet'!$A$2:$D$12</definedName>
    <definedName function="false" hidden="false" localSheetId="0" name="_xlnm.Print_Area" vbProcedure="false">'Technická specifikace'!$A$1:$C$42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<sst xmlns="http://schemas.openxmlformats.org/spreadsheetml/2006/main" count="72" uniqueCount="55">
  <si>
    <t xml:space="preserve">Zadavatel stanovuje minimální technické parametry požadovaných zařízení a dodávek. Účastník je povinen nabídnout zařízení a dodávky, které splňují níže uvedené parametry či dosahují parametrů lepších. Je-li uvedeno u požadovaného parametru Ano, rozumí se tím, že daná funkcionalita je vyžadována. </t>
  </si>
  <si>
    <t xml:space="preserve">Název položky</t>
  </si>
  <si>
    <t xml:space="preserve">Minimální technické parametry</t>
  </si>
  <si>
    <t xml:space="preserve">Splněno Ano - Ne</t>
  </si>
  <si>
    <t xml:space="preserve">část I:</t>
  </si>
  <si>
    <t xml:space="preserve">Keramická pec poklopová – 1320°C, 150 l</t>
  </si>
  <si>
    <t xml:space="preserve">Typ</t>
  </si>
  <si>
    <t xml:space="preserve">poklopová, kruhová</t>
  </si>
  <si>
    <t xml:space="preserve"> </t>
  </si>
  <si>
    <t xml:space="preserve">Teplota</t>
  </si>
  <si>
    <t xml:space="preserve">do 1320°C</t>
  </si>
  <si>
    <t xml:space="preserve">Rozměry vnitřní</t>
  </si>
  <si>
    <t xml:space="preserve"> ø 500-550 mm</t>
  </si>
  <si>
    <t xml:space="preserve">výška 650-750 mm</t>
  </si>
  <si>
    <t xml:space="preserve">přivzdušňovací klapka ve dně pece pro odvětrávání vlhkosti během výpalu</t>
  </si>
  <si>
    <t xml:space="preserve">regulátor</t>
  </si>
  <si>
    <t xml:space="preserve">programovatelný min. 6 programů - možnost uložení do paměti</t>
  </si>
  <si>
    <t xml:space="preserve">program nastavitelný na min. 10 kroků</t>
  </si>
  <si>
    <t xml:space="preserve">objem</t>
  </si>
  <si>
    <t xml:space="preserve">min. 140l</t>
  </si>
  <si>
    <t xml:space="preserve">Pec na vzorky – 1320°C, 11 l</t>
  </si>
  <si>
    <t xml:space="preserve">Typ </t>
  </si>
  <si>
    <t xml:space="preserve">komorová, poklopová</t>
  </si>
  <si>
    <t xml:space="preserve">Rozměry vnitrřní</t>
  </si>
  <si>
    <t xml:space="preserve">min. 220x220x230 (šxhxv) - komorová</t>
  </si>
  <si>
    <t xml:space="preserve">min. ø 290 x 230 - poklopová, kruhová</t>
  </si>
  <si>
    <t xml:space="preserve">objem </t>
  </si>
  <si>
    <t xml:space="preserve">10-20l</t>
  </si>
  <si>
    <t xml:space="preserve">napětí </t>
  </si>
  <si>
    <t xml:space="preserve">230V</t>
  </si>
  <si>
    <t xml:space="preserve">Šnekový lis a mísič s vakuem</t>
  </si>
  <si>
    <t xml:space="preserve">vakuová technologie+recyklace hlíny+mísič hlíny(zpracování suchého materiálu)</t>
  </si>
  <si>
    <t xml:space="preserve">kompletní provedení z nerezové oceli</t>
  </si>
  <si>
    <t xml:space="preserve">nastavení rychlosti otáčení šneku</t>
  </si>
  <si>
    <t xml:space="preserve">minimální údržba, snadné čištění a výměna materiálu</t>
  </si>
  <si>
    <t xml:space="preserve">pojistka proti přetížení</t>
  </si>
  <si>
    <t xml:space="preserve">část II:</t>
  </si>
  <si>
    <t xml:space="preserve">3D tiskárna na keramiku</t>
  </si>
  <si>
    <t xml:space="preserve">výška tisku min. 40 cm</t>
  </si>
  <si>
    <t xml:space="preserve">možnost tisku různých keramických materiálů</t>
  </si>
  <si>
    <t xml:space="preserve">různé průměru trysek na tisk</t>
  </si>
  <si>
    <t xml:space="preserve">přístupná ze tří stran pro interakci během tisku</t>
  </si>
  <si>
    <t xml:space="preserve">Resuscitační systém - umožňuje uživatelům uložit tiskovou úlohu a pokračovat v ní v případě výpadku napájení.</t>
  </si>
  <si>
    <t xml:space="preserve">Síťové připojení - Umožňuje vzdálené použití prostřednictvím sítě LAN a WIFI s funkcí Octoprint nebo s USB klíčem.</t>
  </si>
  <si>
    <t xml:space="preserve">V případě, že v době dodání nebude některé z konkrétních nabízených zařízení a dodávek na trhu k dispozici, je dodavatel oprávněn dodat zařízení či dodávku jiného výrobce za podmínky, že minimální technické parametry jsou dodrženy. </t>
  </si>
  <si>
    <t xml:space="preserve">Počet ks/kpl</t>
  </si>
  <si>
    <t xml:space="preserve">Cena bez DPH/ks</t>
  </si>
  <si>
    <t xml:space="preserve">Cena celkem bez  DPH</t>
  </si>
  <si>
    <t xml:space="preserve">část I</t>
  </si>
  <si>
    <t xml:space="preserve">Celkem bez DPH</t>
  </si>
  <si>
    <t xml:space="preserve">DPH</t>
  </si>
  <si>
    <t xml:space="preserve">Celkem vč. DPH</t>
  </si>
  <si>
    <t xml:space="preserve">Součástí ceny je i doprava, montáž, příslušné licence, potřebné stavební úpravy nutné pro instalaci zařízení apod. </t>
  </si>
  <si>
    <t xml:space="preserve">část II</t>
  </si>
  <si>
    <t xml:space="preserve">Součástí ceny je i doprava, montáž, příslušné licence apod.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</si>
</sst>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7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u val="single"/>
      <sz val="11"/>
      <color theme="10"/>
      <name val="Calibri"/>
      <family val="2"/>
      <charset val="238"/>
    </font>
    <font>
      <sz val="10"/>
      <name val="Arial CE"/>
      <family val="0"/>
      <charset val="238"/>
    </font>
    <font>
      <sz val="11"/>
      <name val="Calibri"/>
      <family val="2"/>
      <charset val="238"/>
    </font>
    <font>
      <sz val="10"/>
      <color theme="1"/>
      <name val="Tahoma"/>
      <family val="2"/>
      <charset val="238"/>
    </font>
    <font>
      <b val="true"/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color rgb="FF000000"/>
      <name val="Tahoma"/>
      <family val="2"/>
      <charset val="238"/>
    </font>
    <font>
      <sz val="8"/>
      <color rgb="FF141414"/>
      <name val="Arial"/>
      <family val="2"/>
      <charset val="238"/>
    </font>
    <font>
      <sz val="10"/>
      <color rgb="FF222222"/>
      <name val="Tahoma"/>
      <family val="2"/>
      <charset val="238"/>
    </font>
    <font>
      <sz val="10"/>
      <color rgb="FF141414"/>
      <name val="Tahoma"/>
      <family val="2"/>
      <charset val="238"/>
    </font>
    <font>
      <sz val="10"/>
      <name val="Tahoma"/>
      <family val="2"/>
      <charset val="238"/>
    </font>
    <font>
      <b val="true"/>
      <i val="true"/>
      <sz val="11"/>
      <color theme="1"/>
      <name val="Calibri"/>
      <family val="2"/>
      <charset val="238"/>
    </font>
    <font>
      <b val="true"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66FF33"/>
        <bgColor rgb="FF00FF0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4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textový odkaz 2" xfId="21"/>
    <cellStyle name="Normální 2" xfId="22"/>
    <cellStyle name="Normální 3" xfId="23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66FF33"/>
      <rgbColor rgb="FFFFCC00"/>
      <rgbColor rgb="FFFF9900"/>
      <rgbColor rgb="FFFF6600"/>
      <rgbColor rgb="FF666699"/>
      <rgbColor rgb="FF969696"/>
      <rgbColor rgb="FF003366"/>
      <rgbColor rgb="FF339966"/>
      <rgbColor rgb="FF141414"/>
      <rgbColor rgb="FF333300"/>
      <rgbColor rgb="FF993300"/>
      <rgbColor rgb="FF993366"/>
      <rgbColor rgb="FF333399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A43" activeCellId="0" sqref="A43"/>
    </sheetView>
  </sheetViews>
  <sheetFormatPr defaultColWidth="9.1484375" defaultRowHeight="12.75" customHeight="false" zeroHeight="false" outlineLevelRow="0" outlineLevelCol="0"/>
  <cols>
    <col collapsed="false" customWidth="true" hidden="false" outlineLevel="0" max="1" min="1" style="1" width="26.71"/>
    <col collapsed="false" customWidth="true" hidden="false" outlineLevel="0" max="2" min="2" style="1" width="50.29"/>
    <col collapsed="false" customWidth="true" hidden="false" outlineLevel="0" max="3" min="3" style="1" width="20.42"/>
    <col collapsed="false" customWidth="false" hidden="false" outlineLevel="0" max="16384" min="4" style="1" width="9.14"/>
  </cols>
  <sheetData>
    <row r="1" customFormat="false" ht="59.25" hidden="false" customHeight="true" outlineLevel="0" collapsed="false">
      <c r="A1" s="2" t="s">
        <v>0</v>
      </c>
      <c r="B1" s="2"/>
      <c r="C1" s="2"/>
    </row>
    <row r="2" customFormat="false" ht="12.75" hidden="false" customHeight="false" outlineLevel="0" collapsed="false">
      <c r="A2" s="3" t="s">
        <v>1</v>
      </c>
      <c r="B2" s="3" t="s">
        <v>2</v>
      </c>
      <c r="C2" s="3" t="s">
        <v>3</v>
      </c>
    </row>
    <row r="3" customFormat="false" ht="12.75" hidden="false" customHeight="false" outlineLevel="0" collapsed="false">
      <c r="A3" s="4" t="s">
        <v>4</v>
      </c>
      <c r="B3" s="3"/>
      <c r="C3" s="3"/>
    </row>
    <row r="4" customFormat="false" ht="19.5" hidden="false" customHeight="true" outlineLevel="0" collapsed="false">
      <c r="A4" s="5" t="s">
        <v>5</v>
      </c>
      <c r="B4" s="5"/>
      <c r="C4" s="5"/>
      <c r="E4" s="6"/>
    </row>
    <row r="5" customFormat="false" ht="12.75" hidden="false" customHeight="false" outlineLevel="0" collapsed="false">
      <c r="A5" s="7" t="s">
        <v>6</v>
      </c>
      <c r="B5" s="8" t="s">
        <v>7</v>
      </c>
      <c r="C5" s="9"/>
      <c r="F5" s="1" t="s">
        <v>8</v>
      </c>
    </row>
    <row r="6" customFormat="false" ht="12.75" hidden="false" customHeight="false" outlineLevel="0" collapsed="false">
      <c r="A6" s="7" t="s">
        <v>9</v>
      </c>
      <c r="B6" s="10" t="s">
        <v>10</v>
      </c>
      <c r="C6" s="9"/>
    </row>
    <row r="7" customFormat="false" ht="12.75" hidden="false" customHeight="false" outlineLevel="0" collapsed="false">
      <c r="A7" s="7" t="s">
        <v>11</v>
      </c>
      <c r="B7" s="10" t="s">
        <v>12</v>
      </c>
      <c r="C7" s="9"/>
    </row>
    <row r="8" customFormat="false" ht="13.8" hidden="false" customHeight="false" outlineLevel="0" collapsed="false">
      <c r="A8" s="7"/>
      <c r="B8" s="10" t="s">
        <v>13</v>
      </c>
      <c r="C8" s="9"/>
      <c r="E8" s="11"/>
    </row>
    <row r="9" customFormat="false" ht="25.35" hidden="false" customHeight="false" outlineLevel="0" collapsed="false">
      <c r="A9" s="7"/>
      <c r="B9" s="10" t="s">
        <v>14</v>
      </c>
      <c r="C9" s="9"/>
      <c r="E9" s="11"/>
      <c r="F9" s="12"/>
    </row>
    <row r="10" customFormat="false" ht="25.35" hidden="false" customHeight="false" outlineLevel="0" collapsed="false">
      <c r="A10" s="7" t="s">
        <v>15</v>
      </c>
      <c r="B10" s="10" t="s">
        <v>16</v>
      </c>
      <c r="C10" s="9"/>
      <c r="E10" s="11"/>
      <c r="F10" s="12"/>
    </row>
    <row r="11" customFormat="false" ht="12.75" hidden="false" customHeight="false" outlineLevel="0" collapsed="false">
      <c r="A11" s="7"/>
      <c r="B11" s="10" t="s">
        <v>17</v>
      </c>
      <c r="C11" s="13"/>
      <c r="F11" s="12"/>
    </row>
    <row r="12" customFormat="false" ht="12.75" hidden="false" customHeight="false" outlineLevel="0" collapsed="false">
      <c r="A12" s="7" t="s">
        <v>18</v>
      </c>
      <c r="B12" s="10" t="s">
        <v>19</v>
      </c>
      <c r="C12" s="13"/>
    </row>
    <row r="13" customFormat="false" ht="12.75" hidden="false" customHeight="false" outlineLevel="0" collapsed="false">
      <c r="A13" s="14"/>
      <c r="B13" s="15"/>
      <c r="C13" s="9"/>
    </row>
    <row r="14" customFormat="false" ht="19.5" hidden="false" customHeight="true" outlineLevel="0" collapsed="false">
      <c r="A14" s="5" t="s">
        <v>20</v>
      </c>
      <c r="B14" s="5"/>
      <c r="C14" s="5"/>
      <c r="E14" s="6"/>
    </row>
    <row r="15" customFormat="false" ht="12.75" hidden="false" customHeight="false" outlineLevel="0" collapsed="false">
      <c r="A15" s="7" t="s">
        <v>21</v>
      </c>
      <c r="B15" s="1" t="s">
        <v>22</v>
      </c>
      <c r="C15" s="9"/>
    </row>
    <row r="16" customFormat="false" ht="12.75" hidden="false" customHeight="false" outlineLevel="0" collapsed="false">
      <c r="A16" s="7" t="s">
        <v>9</v>
      </c>
      <c r="B16" s="16" t="s">
        <v>10</v>
      </c>
      <c r="C16" s="9"/>
    </row>
    <row r="17" customFormat="false" ht="13.8" hidden="false" customHeight="false" outlineLevel="0" collapsed="false">
      <c r="A17" s="7" t="s">
        <v>23</v>
      </c>
      <c r="B17" s="10" t="s">
        <v>24</v>
      </c>
      <c r="C17" s="9"/>
      <c r="E17" s="11"/>
    </row>
    <row r="18" customFormat="false" ht="13.8" hidden="false" customHeight="false" outlineLevel="0" collapsed="false">
      <c r="A18" s="7"/>
      <c r="B18" s="17" t="s">
        <v>25</v>
      </c>
      <c r="C18" s="9"/>
      <c r="E18" s="11"/>
    </row>
    <row r="19" customFormat="false" ht="25.35" hidden="false" customHeight="false" outlineLevel="0" collapsed="false">
      <c r="A19" s="7" t="s">
        <v>15</v>
      </c>
      <c r="B19" s="10" t="s">
        <v>16</v>
      </c>
      <c r="C19" s="9"/>
      <c r="E19" s="11"/>
    </row>
    <row r="20" customFormat="false" ht="12.75" hidden="false" customHeight="false" outlineLevel="0" collapsed="false">
      <c r="A20" s="7"/>
      <c r="B20" s="10" t="s">
        <v>17</v>
      </c>
      <c r="C20" s="13"/>
    </row>
    <row r="21" customFormat="false" ht="12.75" hidden="false" customHeight="false" outlineLevel="0" collapsed="false">
      <c r="A21" s="7" t="s">
        <v>26</v>
      </c>
      <c r="B21" s="18" t="s">
        <v>27</v>
      </c>
      <c r="C21" s="13"/>
    </row>
    <row r="22" customFormat="false" ht="12.75" hidden="false" customHeight="false" outlineLevel="0" collapsed="false">
      <c r="A22" s="7" t="s">
        <v>28</v>
      </c>
      <c r="B22" s="16" t="s">
        <v>29</v>
      </c>
      <c r="C22" s="13"/>
    </row>
    <row r="23" customFormat="false" ht="12.75" hidden="false" customHeight="false" outlineLevel="0" collapsed="false">
      <c r="A23" s="7"/>
      <c r="B23" s="16"/>
      <c r="C23" s="13"/>
    </row>
    <row r="24" customFormat="false" ht="19.5" hidden="false" customHeight="true" outlineLevel="0" collapsed="false">
      <c r="A24" s="5" t="s">
        <v>30</v>
      </c>
      <c r="B24" s="5"/>
      <c r="C24" s="5"/>
      <c r="E24" s="6"/>
    </row>
    <row r="25" customFormat="false" ht="25.35" hidden="false" customHeight="false" outlineLevel="0" collapsed="false">
      <c r="A25" s="7"/>
      <c r="B25" s="19" t="s">
        <v>31</v>
      </c>
      <c r="C25" s="9"/>
    </row>
    <row r="26" customFormat="false" ht="13.8" hidden="false" customHeight="false" outlineLevel="0" collapsed="false">
      <c r="A26" s="7"/>
      <c r="B26" s="20" t="s">
        <v>32</v>
      </c>
      <c r="C26" s="9"/>
      <c r="E26" s="11"/>
    </row>
    <row r="27" customFormat="false" ht="12.75" hidden="false" customHeight="false" outlineLevel="0" collapsed="false">
      <c r="A27" s="7"/>
      <c r="B27" s="20" t="s">
        <v>33</v>
      </c>
      <c r="C27" s="9"/>
    </row>
    <row r="28" customFormat="false" ht="12.75" hidden="false" customHeight="false" outlineLevel="0" collapsed="false">
      <c r="A28" s="7"/>
      <c r="B28" s="20" t="s">
        <v>34</v>
      </c>
      <c r="C28" s="9"/>
    </row>
    <row r="29" customFormat="false" ht="12.75" hidden="false" customHeight="false" outlineLevel="0" collapsed="false">
      <c r="A29" s="7"/>
      <c r="B29" s="21" t="s">
        <v>35</v>
      </c>
      <c r="C29" s="9"/>
    </row>
    <row r="30" customFormat="false" ht="12.75" hidden="false" customHeight="false" outlineLevel="0" collapsed="false">
      <c r="A30" s="22" t="s">
        <v>28</v>
      </c>
      <c r="B30" s="9" t="s">
        <v>29</v>
      </c>
      <c r="C30" s="9"/>
    </row>
    <row r="31" customFormat="false" ht="12.75" hidden="false" customHeight="false" outlineLevel="0" collapsed="false">
      <c r="A31" s="22"/>
      <c r="B31" s="9"/>
      <c r="C31" s="9"/>
    </row>
    <row r="32" customFormat="false" ht="12.75" hidden="false" customHeight="false" outlineLevel="0" collapsed="false">
      <c r="A32" s="23" t="s">
        <v>36</v>
      </c>
      <c r="C32" s="13"/>
    </row>
    <row r="33" customFormat="false" ht="19.5" hidden="false" customHeight="true" outlineLevel="0" collapsed="false">
      <c r="A33" s="5" t="s">
        <v>37</v>
      </c>
      <c r="B33" s="5"/>
      <c r="C33" s="5"/>
      <c r="E33" s="6"/>
    </row>
    <row r="34" customFormat="false" ht="12.75" hidden="false" customHeight="false" outlineLevel="0" collapsed="false">
      <c r="A34" s="7" t="s">
        <v>28</v>
      </c>
      <c r="B34" s="8" t="s">
        <v>29</v>
      </c>
      <c r="C34" s="9"/>
    </row>
    <row r="35" customFormat="false" ht="12.75" hidden="false" customHeight="false" outlineLevel="0" collapsed="false">
      <c r="A35" s="7"/>
      <c r="B35" s="24" t="s">
        <v>38</v>
      </c>
      <c r="C35" s="9"/>
    </row>
    <row r="36" customFormat="false" ht="12.75" hidden="false" customHeight="false" outlineLevel="0" collapsed="false">
      <c r="A36" s="7"/>
      <c r="B36" s="25" t="s">
        <v>39</v>
      </c>
      <c r="C36" s="9"/>
    </row>
    <row r="37" customFormat="false" ht="12.75" hidden="false" customHeight="false" outlineLevel="0" collapsed="false">
      <c r="A37" s="7"/>
      <c r="B37" s="25" t="s">
        <v>40</v>
      </c>
      <c r="C37" s="9"/>
    </row>
    <row r="38" customFormat="false" ht="12.75" hidden="false" customHeight="false" outlineLevel="0" collapsed="false">
      <c r="A38" s="7"/>
      <c r="B38" s="26" t="s">
        <v>41</v>
      </c>
      <c r="C38" s="9"/>
    </row>
    <row r="39" customFormat="false" ht="25.35" hidden="false" customHeight="false" outlineLevel="0" collapsed="false">
      <c r="A39" s="7"/>
      <c r="B39" s="19" t="s">
        <v>42</v>
      </c>
      <c r="C39" s="9"/>
    </row>
    <row r="40" customFormat="false" ht="25.35" hidden="false" customHeight="false" outlineLevel="0" collapsed="false">
      <c r="A40" s="7"/>
      <c r="B40" s="19" t="s">
        <v>43</v>
      </c>
      <c r="C40" s="9"/>
    </row>
    <row r="41" customFormat="false" ht="12.75" hidden="false" customHeight="false" outlineLevel="0" collapsed="false">
      <c r="A41" s="7"/>
      <c r="B41" s="16"/>
      <c r="C41" s="13"/>
    </row>
    <row r="42" customFormat="false" ht="37.3" hidden="false" customHeight="true" outlineLevel="0" collapsed="false">
      <c r="A42" s="27" t="s">
        <v>44</v>
      </c>
      <c r="B42" s="27"/>
      <c r="C42" s="27"/>
    </row>
    <row r="50" customFormat="false" ht="19.5" hidden="false" customHeight="true" outlineLevel="0" collapsed="false"/>
    <row r="51" s="28" customFormat="true" ht="12.75" hidden="false" customHeight="false" outlineLevel="0" collapsed="false">
      <c r="A51" s="1"/>
      <c r="B51" s="1"/>
      <c r="C51" s="1"/>
      <c r="D51" s="1"/>
      <c r="E51" s="1"/>
      <c r="F51" s="1"/>
    </row>
    <row r="52" s="28" customFormat="true" ht="12.75" hidden="false" customHeight="false" outlineLevel="0" collapsed="false">
      <c r="A52" s="1"/>
      <c r="B52" s="1"/>
      <c r="C52" s="1"/>
      <c r="D52" s="1"/>
      <c r="E52" s="1"/>
      <c r="F52" s="1"/>
    </row>
    <row r="53" s="28" customFormat="true" ht="12.75" hidden="false" customHeight="false" outlineLevel="0" collapsed="false">
      <c r="A53" s="1"/>
      <c r="B53" s="1"/>
      <c r="C53" s="1"/>
      <c r="D53" s="1"/>
      <c r="E53" s="1"/>
      <c r="F53" s="1"/>
    </row>
    <row r="54" s="28" customFormat="true" ht="12.75" hidden="false" customHeight="false" outlineLevel="0" collapsed="false">
      <c r="A54" s="1"/>
      <c r="B54" s="1"/>
      <c r="C54" s="1"/>
      <c r="D54" s="1"/>
      <c r="E54" s="1"/>
      <c r="F54" s="1"/>
    </row>
    <row r="55" s="28" customFormat="true" ht="14.25" hidden="false" customHeight="true" outlineLevel="0" collapsed="false">
      <c r="A55" s="1"/>
      <c r="B55" s="1"/>
      <c r="C55" s="1"/>
      <c r="D55" s="1"/>
      <c r="E55" s="1"/>
      <c r="F55" s="1"/>
    </row>
    <row r="56" s="28" customFormat="true" ht="12.75" hidden="false" customHeight="false" outlineLevel="0" collapsed="false">
      <c r="A56" s="1"/>
      <c r="B56" s="1"/>
      <c r="C56" s="1"/>
      <c r="D56" s="1"/>
      <c r="E56" s="1"/>
      <c r="F56" s="1"/>
    </row>
    <row r="57" s="28" customFormat="true" ht="12.75" hidden="false" customHeight="false" outlineLevel="0" collapsed="false">
      <c r="A57" s="1"/>
      <c r="B57" s="1"/>
      <c r="C57" s="1"/>
      <c r="D57" s="1"/>
      <c r="E57" s="1"/>
      <c r="F57" s="1"/>
    </row>
    <row r="58" s="28" customFormat="true" ht="12.75" hidden="false" customHeight="false" outlineLevel="0" collapsed="false">
      <c r="A58" s="1"/>
      <c r="B58" s="1"/>
      <c r="C58" s="1"/>
      <c r="D58" s="1"/>
      <c r="E58" s="1"/>
      <c r="F58" s="1"/>
    </row>
    <row r="59" s="28" customFormat="true" ht="12.75" hidden="false" customHeight="false" outlineLevel="0" collapsed="false">
      <c r="A59" s="1"/>
      <c r="B59" s="1"/>
      <c r="C59" s="1"/>
      <c r="D59" s="1"/>
      <c r="E59" s="1"/>
      <c r="F59" s="1"/>
    </row>
    <row r="60" s="28" customFormat="true" ht="12.75" hidden="false" customHeight="false" outlineLevel="0" collapsed="false">
      <c r="A60" s="1"/>
      <c r="B60" s="1"/>
      <c r="C60" s="1"/>
      <c r="D60" s="1"/>
      <c r="E60" s="1"/>
      <c r="F60" s="1"/>
    </row>
    <row r="61" s="28" customFormat="true" ht="19.5" hidden="false" customHeight="true" outlineLevel="0" collapsed="false">
      <c r="A61" s="1"/>
      <c r="B61" s="1"/>
      <c r="C61" s="1"/>
      <c r="D61" s="1"/>
      <c r="E61" s="1"/>
      <c r="F61" s="1"/>
    </row>
    <row r="62" s="28" customFormat="true" ht="15" hidden="false" customHeight="false" outlineLevel="0" collapsed="false">
      <c r="A62" s="1"/>
      <c r="B62" s="1"/>
      <c r="C62" s="1"/>
      <c r="D62" s="1"/>
      <c r="E62" s="1"/>
      <c r="F62" s="1"/>
    </row>
    <row r="63" s="28" customFormat="true" ht="15" hidden="false" customHeight="false" outlineLevel="0" collapsed="false">
      <c r="A63" s="1"/>
      <c r="B63" s="1"/>
      <c r="C63" s="1"/>
      <c r="D63" s="1"/>
      <c r="E63" s="1"/>
      <c r="F63" s="1"/>
    </row>
    <row r="64" s="28" customFormat="true" ht="15" hidden="false" customHeight="false" outlineLevel="0" collapsed="false">
      <c r="A64" s="1"/>
      <c r="B64" s="1"/>
      <c r="C64" s="1"/>
      <c r="D64" s="1"/>
      <c r="E64" s="1"/>
      <c r="F64" s="1"/>
    </row>
    <row r="65" s="28" customFormat="true" ht="15" hidden="false" customHeight="false" outlineLevel="0" collapsed="false">
      <c r="A65" s="1"/>
      <c r="B65" s="1"/>
      <c r="C65" s="1"/>
      <c r="D65" s="1"/>
      <c r="E65" s="1"/>
      <c r="F65" s="1"/>
    </row>
    <row r="66" s="28" customFormat="true" ht="14.25" hidden="false" customHeight="true" outlineLevel="0" collapsed="false">
      <c r="A66" s="1"/>
      <c r="B66" s="1"/>
      <c r="C66" s="1"/>
      <c r="D66" s="1"/>
      <c r="E66" s="1"/>
      <c r="F66" s="1"/>
    </row>
    <row r="67" s="28" customFormat="true" ht="15" hidden="false" customHeight="false" outlineLevel="0" collapsed="false">
      <c r="A67" s="1"/>
      <c r="B67" s="1"/>
      <c r="C67" s="1"/>
      <c r="D67" s="1"/>
      <c r="E67" s="1"/>
      <c r="F67" s="1"/>
    </row>
    <row r="68" s="28" customFormat="true" ht="15" hidden="false" customHeight="false" outlineLevel="0" collapsed="false">
      <c r="A68" s="1"/>
      <c r="B68" s="1"/>
      <c r="C68" s="1"/>
      <c r="D68" s="1"/>
      <c r="E68" s="1"/>
      <c r="F68" s="1"/>
    </row>
    <row r="69" s="28" customFormat="true" ht="19.5" hidden="false" customHeight="true" outlineLevel="0" collapsed="false">
      <c r="A69" s="1"/>
      <c r="B69" s="1"/>
      <c r="C69" s="1"/>
      <c r="D69" s="1"/>
      <c r="E69" s="1"/>
      <c r="F69" s="1"/>
    </row>
    <row r="70" s="28" customFormat="true" ht="15" hidden="false" customHeight="false" outlineLevel="0" collapsed="false">
      <c r="A70" s="1"/>
      <c r="B70" s="1"/>
      <c r="C70" s="1"/>
      <c r="D70" s="1"/>
      <c r="E70" s="1"/>
      <c r="F70" s="1"/>
    </row>
    <row r="71" s="28" customFormat="true" ht="15" hidden="false" customHeight="false" outlineLevel="0" collapsed="false">
      <c r="A71" s="1"/>
      <c r="B71" s="1"/>
      <c r="C71" s="1"/>
      <c r="D71" s="1"/>
      <c r="E71" s="1"/>
      <c r="F71" s="1"/>
    </row>
    <row r="72" s="28" customFormat="true" ht="15" hidden="false" customHeight="false" outlineLevel="0" collapsed="false">
      <c r="A72" s="1"/>
      <c r="B72" s="1"/>
      <c r="C72" s="1"/>
      <c r="D72" s="1"/>
      <c r="E72" s="1"/>
      <c r="F72" s="1"/>
    </row>
    <row r="73" s="28" customFormat="true" ht="15" hidden="false" customHeight="false" outlineLevel="0" collapsed="false">
      <c r="A73" s="1"/>
      <c r="B73" s="1"/>
      <c r="C73" s="1"/>
      <c r="D73" s="1"/>
      <c r="E73" s="1"/>
      <c r="F73" s="1"/>
    </row>
    <row r="74" s="28" customFormat="true" ht="14.25" hidden="false" customHeight="true" outlineLevel="0" collapsed="false">
      <c r="A74" s="1"/>
      <c r="B74" s="1"/>
      <c r="C74" s="1"/>
      <c r="D74" s="1"/>
      <c r="E74" s="1"/>
      <c r="F74" s="1"/>
    </row>
    <row r="75" s="28" customFormat="true" ht="15" hidden="false" customHeight="false" outlineLevel="0" collapsed="false">
      <c r="A75" s="1"/>
      <c r="B75" s="1"/>
      <c r="C75" s="1"/>
      <c r="D75" s="1"/>
      <c r="E75" s="1"/>
      <c r="F75" s="1"/>
    </row>
    <row r="76" s="28" customFormat="true" ht="15" hidden="false" customHeight="false" outlineLevel="0" collapsed="false">
      <c r="A76" s="1"/>
      <c r="B76" s="1"/>
      <c r="C76" s="1"/>
      <c r="D76" s="1"/>
      <c r="E76" s="1"/>
      <c r="F76" s="1"/>
    </row>
    <row r="77" s="28" customFormat="true" ht="15" hidden="false" customHeight="false" outlineLevel="0" collapsed="false">
      <c r="A77" s="1"/>
      <c r="B77" s="1"/>
      <c r="C77" s="1"/>
      <c r="D77" s="1"/>
      <c r="E77" s="1"/>
      <c r="F77" s="1"/>
    </row>
    <row r="78" s="28" customFormat="true" ht="15" hidden="false" customHeight="false" outlineLevel="0" collapsed="false">
      <c r="A78" s="1"/>
      <c r="B78" s="1"/>
      <c r="C78" s="1"/>
      <c r="D78" s="1"/>
      <c r="E78" s="1"/>
      <c r="F78" s="1"/>
    </row>
    <row r="79" s="28" customFormat="true" ht="19.5" hidden="false" customHeight="true" outlineLevel="0" collapsed="false">
      <c r="A79" s="1"/>
      <c r="B79" s="1"/>
      <c r="C79" s="1"/>
      <c r="D79" s="1"/>
      <c r="E79" s="1"/>
      <c r="F79" s="1"/>
    </row>
    <row r="80" s="28" customFormat="true" ht="15" hidden="false" customHeight="false" outlineLevel="0" collapsed="false">
      <c r="A80" s="1"/>
      <c r="B80" s="1"/>
      <c r="C80" s="1"/>
      <c r="D80" s="1"/>
      <c r="E80" s="1"/>
      <c r="F80" s="1"/>
    </row>
    <row r="81" s="28" customFormat="true" ht="15" hidden="false" customHeight="false" outlineLevel="0" collapsed="false">
      <c r="A81" s="1"/>
      <c r="B81" s="1"/>
      <c r="C81" s="1"/>
      <c r="D81" s="1"/>
      <c r="E81" s="1"/>
      <c r="F81" s="1"/>
    </row>
    <row r="82" s="28" customFormat="true" ht="15" hidden="false" customHeight="false" outlineLevel="0" collapsed="false">
      <c r="A82" s="1"/>
      <c r="B82" s="1"/>
      <c r="C82" s="1"/>
      <c r="D82" s="1"/>
      <c r="E82" s="1"/>
      <c r="F82" s="1"/>
    </row>
    <row r="83" s="28" customFormat="true" ht="15" hidden="false" customHeight="false" outlineLevel="0" collapsed="false">
      <c r="A83" s="1"/>
      <c r="B83" s="1"/>
      <c r="C83" s="1"/>
      <c r="D83" s="1"/>
      <c r="E83" s="1"/>
      <c r="F83" s="1"/>
    </row>
    <row r="84" s="28" customFormat="true" ht="15" hidden="false" customHeight="false" outlineLevel="0" collapsed="false">
      <c r="A84" s="1"/>
      <c r="B84" s="1"/>
      <c r="C84" s="1"/>
      <c r="D84" s="1"/>
      <c r="E84" s="1"/>
      <c r="F84" s="1"/>
    </row>
    <row r="85" s="28" customFormat="true" ht="15" hidden="false" customHeight="false" outlineLevel="0" collapsed="false">
      <c r="A85" s="1"/>
      <c r="B85" s="1"/>
      <c r="C85" s="1"/>
      <c r="D85" s="1"/>
      <c r="E85" s="1"/>
      <c r="F85" s="1"/>
    </row>
    <row r="86" s="28" customFormat="true" ht="15" hidden="false" customHeight="false" outlineLevel="0" collapsed="false">
      <c r="A86" s="1"/>
      <c r="B86" s="1"/>
      <c r="C86" s="1"/>
      <c r="D86" s="1"/>
      <c r="E86" s="1"/>
      <c r="F86" s="1"/>
    </row>
    <row r="87" s="28" customFormat="true" ht="15" hidden="false" customHeight="false" outlineLevel="0" collapsed="false">
      <c r="A87" s="1"/>
      <c r="B87" s="1"/>
      <c r="C87" s="1"/>
      <c r="D87" s="1"/>
      <c r="E87" s="1"/>
      <c r="F87" s="1"/>
    </row>
    <row r="88" s="28" customFormat="true" ht="15" hidden="false" customHeight="false" outlineLevel="0" collapsed="false">
      <c r="A88" s="1"/>
      <c r="B88" s="1"/>
      <c r="C88" s="1"/>
      <c r="D88" s="1"/>
      <c r="E88" s="1"/>
      <c r="F88" s="1"/>
    </row>
    <row r="89" s="28" customFormat="true" ht="15" hidden="false" customHeight="false" outlineLevel="0" collapsed="false">
      <c r="A89" s="1"/>
      <c r="B89" s="1"/>
      <c r="C89" s="1"/>
      <c r="D89" s="1"/>
      <c r="E89" s="1"/>
      <c r="F89" s="1"/>
    </row>
    <row r="90" s="28" customFormat="true" ht="37.5" hidden="false" customHeight="true" outlineLevel="0" collapsed="false">
      <c r="A90" s="1"/>
      <c r="B90" s="1"/>
      <c r="C90" s="1"/>
      <c r="D90" s="1"/>
      <c r="E90" s="1"/>
      <c r="F90" s="1"/>
    </row>
    <row r="91" s="28" customFormat="true" ht="15" hidden="false" customHeight="false" outlineLevel="0" collapsed="false">
      <c r="A91" s="1"/>
      <c r="B91" s="1"/>
      <c r="C91" s="1"/>
      <c r="D91" s="1"/>
      <c r="E91" s="1"/>
      <c r="F91" s="1"/>
    </row>
    <row r="92" s="28" customFormat="true" ht="15" hidden="false" customHeight="false" outlineLevel="0" collapsed="false">
      <c r="A92" s="1"/>
      <c r="B92" s="1"/>
      <c r="C92" s="1"/>
      <c r="D92" s="1"/>
      <c r="E92" s="1"/>
      <c r="F92" s="1"/>
    </row>
    <row r="93" s="28" customFormat="true" ht="15" hidden="false" customHeight="false" outlineLevel="0" collapsed="false">
      <c r="A93" s="1"/>
      <c r="B93" s="1"/>
      <c r="C93" s="1"/>
      <c r="D93" s="1"/>
      <c r="E93" s="1"/>
      <c r="F93" s="1"/>
    </row>
    <row r="94" s="28" customFormat="true" ht="15" hidden="false" customHeight="false" outlineLevel="0" collapsed="false">
      <c r="A94" s="1"/>
      <c r="B94" s="1"/>
      <c r="C94" s="1"/>
      <c r="D94" s="1"/>
      <c r="E94" s="1"/>
      <c r="F94" s="1"/>
    </row>
    <row r="95" s="28" customFormat="true" ht="19.5" hidden="false" customHeight="true" outlineLevel="0" collapsed="false">
      <c r="A95" s="1"/>
      <c r="B95" s="1"/>
      <c r="C95" s="1"/>
      <c r="D95" s="1"/>
      <c r="E95" s="1"/>
      <c r="F95" s="1"/>
    </row>
    <row r="96" s="28" customFormat="true" ht="15" hidden="false" customHeight="false" outlineLevel="0" collapsed="false">
      <c r="A96" s="1"/>
      <c r="B96" s="1"/>
      <c r="C96" s="1"/>
      <c r="D96" s="1"/>
      <c r="E96" s="1"/>
      <c r="F96" s="1"/>
    </row>
    <row r="97" s="28" customFormat="true" ht="15" hidden="false" customHeight="false" outlineLevel="0" collapsed="false">
      <c r="A97" s="1"/>
      <c r="B97" s="1"/>
      <c r="C97" s="1"/>
      <c r="D97" s="1"/>
      <c r="E97" s="1"/>
      <c r="F97" s="1"/>
    </row>
    <row r="98" s="28" customFormat="true" ht="15" hidden="false" customHeight="false" outlineLevel="0" collapsed="false">
      <c r="A98" s="1"/>
      <c r="B98" s="1"/>
      <c r="C98" s="1"/>
      <c r="D98" s="1"/>
      <c r="E98" s="1"/>
      <c r="F98" s="1"/>
    </row>
    <row r="99" s="28" customFormat="true" ht="15" hidden="false" customHeight="false" outlineLevel="0" collapsed="false">
      <c r="A99" s="1"/>
      <c r="B99" s="1"/>
      <c r="C99" s="1"/>
      <c r="D99" s="1"/>
      <c r="E99" s="1"/>
      <c r="F99" s="1"/>
    </row>
    <row r="100" s="28" customFormat="true" ht="14.25" hidden="false" customHeight="true" outlineLevel="0" collapsed="false">
      <c r="A100" s="1"/>
      <c r="B100" s="1"/>
      <c r="C100" s="1"/>
      <c r="D100" s="1"/>
      <c r="E100" s="1"/>
      <c r="F100" s="1"/>
    </row>
    <row r="101" s="28" customFormat="true" ht="14.25" hidden="false" customHeight="true" outlineLevel="0" collapsed="false">
      <c r="A101" s="1"/>
      <c r="B101" s="1"/>
      <c r="C101" s="1"/>
      <c r="D101" s="1"/>
      <c r="E101" s="1"/>
      <c r="F101" s="1"/>
    </row>
    <row r="102" s="28" customFormat="true" ht="15" hidden="false" customHeight="false" outlineLevel="0" collapsed="false">
      <c r="A102" s="1"/>
      <c r="B102" s="1"/>
      <c r="C102" s="1"/>
      <c r="D102" s="1"/>
      <c r="E102" s="1"/>
      <c r="F102" s="1"/>
    </row>
    <row r="103" s="28" customFormat="true" ht="15" hidden="false" customHeight="false" outlineLevel="0" collapsed="false">
      <c r="A103" s="1"/>
      <c r="B103" s="1"/>
      <c r="C103" s="1"/>
      <c r="D103" s="1"/>
      <c r="E103" s="1"/>
      <c r="F103" s="1"/>
    </row>
    <row r="104" s="28" customFormat="true" ht="15" hidden="false" customHeight="false" outlineLevel="0" collapsed="false">
      <c r="A104" s="1"/>
      <c r="B104" s="1"/>
      <c r="C104" s="1"/>
      <c r="D104" s="1"/>
      <c r="E104" s="1"/>
      <c r="F104" s="1"/>
    </row>
    <row r="105" s="28" customFormat="true" ht="19.5" hidden="false" customHeight="true" outlineLevel="0" collapsed="false">
      <c r="A105" s="1"/>
      <c r="B105" s="1"/>
      <c r="C105" s="1"/>
      <c r="D105" s="1"/>
      <c r="E105" s="1"/>
      <c r="F105" s="1"/>
    </row>
    <row r="106" s="28" customFormat="true" ht="15" hidden="false" customHeight="false" outlineLevel="0" collapsed="false">
      <c r="A106" s="1"/>
      <c r="B106" s="1"/>
      <c r="C106" s="1"/>
      <c r="D106" s="1"/>
      <c r="E106" s="1"/>
      <c r="F106" s="1"/>
    </row>
    <row r="107" s="28" customFormat="true" ht="19.5" hidden="false" customHeight="true" outlineLevel="0" collapsed="false">
      <c r="A107" s="1"/>
      <c r="B107" s="1"/>
      <c r="C107" s="1"/>
      <c r="D107" s="1"/>
      <c r="E107" s="1"/>
      <c r="F107" s="1"/>
    </row>
    <row r="108" s="28" customFormat="true" ht="15" hidden="false" customHeight="false" outlineLevel="0" collapsed="false">
      <c r="A108" s="1"/>
      <c r="B108" s="1"/>
      <c r="C108" s="1"/>
      <c r="D108" s="1"/>
      <c r="E108" s="1"/>
      <c r="F108" s="1"/>
    </row>
    <row r="109" s="28" customFormat="true" ht="15" hidden="false" customHeight="false" outlineLevel="0" collapsed="false">
      <c r="A109" s="1"/>
      <c r="B109" s="1"/>
      <c r="C109" s="1"/>
      <c r="D109" s="1"/>
      <c r="E109" s="1"/>
      <c r="F109" s="1"/>
    </row>
    <row r="110" s="28" customFormat="true" ht="15" hidden="false" customHeight="false" outlineLevel="0" collapsed="false">
      <c r="A110" s="1"/>
      <c r="B110" s="1"/>
      <c r="C110" s="1"/>
      <c r="D110" s="1"/>
      <c r="E110" s="1"/>
      <c r="F110" s="1"/>
    </row>
    <row r="111" s="28" customFormat="true" ht="15" hidden="false" customHeight="false" outlineLevel="0" collapsed="false">
      <c r="A111" s="1"/>
      <c r="B111" s="1"/>
      <c r="C111" s="1"/>
      <c r="D111" s="1"/>
      <c r="E111" s="1"/>
      <c r="F111" s="1"/>
    </row>
    <row r="112" s="28" customFormat="true" ht="14.25" hidden="false" customHeight="true" outlineLevel="0" collapsed="false">
      <c r="A112" s="1"/>
      <c r="B112" s="1"/>
      <c r="C112" s="1"/>
      <c r="D112" s="1"/>
      <c r="E112" s="1"/>
      <c r="F112" s="1"/>
    </row>
    <row r="113" s="28" customFormat="true" ht="15" hidden="false" customHeight="false" outlineLevel="0" collapsed="false">
      <c r="A113" s="1"/>
      <c r="B113" s="1"/>
      <c r="C113" s="1"/>
      <c r="D113" s="1"/>
      <c r="E113" s="1"/>
      <c r="F113" s="1"/>
    </row>
    <row r="114" s="28" customFormat="true" ht="15" hidden="false" customHeight="false" outlineLevel="0" collapsed="false">
      <c r="A114" s="1"/>
      <c r="B114" s="1"/>
      <c r="C114" s="1"/>
      <c r="D114" s="1"/>
      <c r="E114" s="1"/>
      <c r="F114" s="1"/>
    </row>
    <row r="115" s="28" customFormat="true" ht="19.5" hidden="false" customHeight="true" outlineLevel="0" collapsed="false">
      <c r="A115" s="1"/>
      <c r="B115" s="1"/>
      <c r="C115" s="1"/>
      <c r="D115" s="1"/>
      <c r="E115" s="1"/>
      <c r="F115" s="1"/>
    </row>
    <row r="116" s="28" customFormat="true" ht="15" hidden="false" customHeight="false" outlineLevel="0" collapsed="false">
      <c r="A116" s="1"/>
      <c r="B116" s="1"/>
      <c r="C116" s="1"/>
      <c r="D116" s="1"/>
      <c r="E116" s="1"/>
      <c r="F116" s="1"/>
    </row>
    <row r="117" s="28" customFormat="true" ht="15" hidden="false" customHeight="false" outlineLevel="0" collapsed="false">
      <c r="A117" s="1"/>
      <c r="B117" s="1"/>
      <c r="C117" s="1"/>
      <c r="D117" s="1"/>
      <c r="E117" s="1"/>
      <c r="F117" s="1"/>
    </row>
    <row r="118" s="28" customFormat="true" ht="15" hidden="false" customHeight="false" outlineLevel="0" collapsed="false">
      <c r="A118" s="1"/>
      <c r="B118" s="1"/>
      <c r="C118" s="1"/>
      <c r="D118" s="1"/>
      <c r="E118" s="1"/>
      <c r="F118" s="1"/>
    </row>
    <row r="119" s="28" customFormat="true" ht="15" hidden="false" customHeight="false" outlineLevel="0" collapsed="false">
      <c r="A119" s="1"/>
      <c r="B119" s="1"/>
      <c r="C119" s="1"/>
      <c r="D119" s="1"/>
      <c r="E119" s="1"/>
      <c r="F119" s="1"/>
    </row>
    <row r="120" s="28" customFormat="true" ht="14.25" hidden="false" customHeight="true" outlineLevel="0" collapsed="false">
      <c r="A120" s="1"/>
      <c r="B120" s="1"/>
      <c r="C120" s="1"/>
      <c r="D120" s="1"/>
      <c r="E120" s="1"/>
      <c r="F120" s="1"/>
    </row>
    <row r="121" s="28" customFormat="true" ht="15" hidden="false" customHeight="false" outlineLevel="0" collapsed="false">
      <c r="A121" s="1"/>
      <c r="B121" s="1"/>
      <c r="C121" s="1"/>
      <c r="D121" s="1"/>
      <c r="E121" s="1"/>
      <c r="F121" s="1"/>
    </row>
    <row r="122" s="28" customFormat="true" ht="15" hidden="false" customHeight="false" outlineLevel="0" collapsed="false">
      <c r="A122" s="1"/>
      <c r="B122" s="1"/>
      <c r="C122" s="1"/>
      <c r="D122" s="1"/>
      <c r="E122" s="1"/>
      <c r="F122" s="1"/>
    </row>
    <row r="123" s="28" customFormat="true" ht="15" hidden="false" customHeight="false" outlineLevel="0" collapsed="false">
      <c r="A123" s="1"/>
      <c r="B123" s="1"/>
      <c r="C123" s="1"/>
      <c r="D123" s="1"/>
      <c r="E123" s="1"/>
      <c r="F123" s="1"/>
    </row>
    <row r="124" s="28" customFormat="true" ht="15" hidden="false" customHeight="false" outlineLevel="0" collapsed="false">
      <c r="A124" s="1"/>
      <c r="B124" s="1"/>
      <c r="C124" s="1"/>
      <c r="D124" s="1"/>
      <c r="E124" s="1"/>
      <c r="F124" s="1"/>
    </row>
    <row r="125" s="28" customFormat="true" ht="15" hidden="false" customHeight="false" outlineLevel="0" collapsed="false">
      <c r="A125" s="1"/>
      <c r="B125" s="1"/>
      <c r="C125" s="1"/>
      <c r="D125" s="1"/>
      <c r="E125" s="1"/>
      <c r="F125" s="1"/>
    </row>
    <row r="126" s="28" customFormat="true" ht="15" hidden="false" customHeight="false" outlineLevel="0" collapsed="false">
      <c r="A126" s="1"/>
      <c r="B126" s="1"/>
      <c r="C126" s="1"/>
      <c r="D126" s="1"/>
      <c r="E126" s="1"/>
      <c r="F126" s="1"/>
    </row>
    <row r="127" s="28" customFormat="true" ht="19.5" hidden="false" customHeight="true" outlineLevel="0" collapsed="false">
      <c r="A127" s="1"/>
      <c r="B127" s="1"/>
      <c r="C127" s="1"/>
      <c r="D127" s="1"/>
      <c r="E127" s="1"/>
      <c r="F127" s="1"/>
    </row>
    <row r="128" s="28" customFormat="true" ht="15" hidden="false" customHeight="false" outlineLevel="0" collapsed="false">
      <c r="A128" s="1"/>
      <c r="B128" s="1"/>
      <c r="C128" s="1"/>
      <c r="D128" s="1"/>
      <c r="E128" s="1"/>
      <c r="F128" s="1"/>
    </row>
    <row r="129" s="28" customFormat="true" ht="15" hidden="false" customHeight="false" outlineLevel="0" collapsed="false">
      <c r="A129" s="1"/>
      <c r="B129" s="1"/>
      <c r="C129" s="1"/>
      <c r="D129" s="1"/>
      <c r="E129" s="1"/>
      <c r="F129" s="1"/>
    </row>
    <row r="130" s="28" customFormat="true" ht="15" hidden="false" customHeight="false" outlineLevel="0" collapsed="false">
      <c r="A130" s="1"/>
      <c r="B130" s="1"/>
      <c r="C130" s="1"/>
      <c r="D130" s="1"/>
      <c r="E130" s="1"/>
      <c r="F130" s="1"/>
    </row>
    <row r="131" s="28" customFormat="true" ht="15" hidden="false" customHeight="false" outlineLevel="0" collapsed="false">
      <c r="A131" s="1"/>
      <c r="B131" s="1"/>
      <c r="C131" s="1"/>
      <c r="D131" s="1"/>
      <c r="E131" s="1"/>
      <c r="F131" s="1"/>
    </row>
    <row r="132" s="28" customFormat="true" ht="14.25" hidden="false" customHeight="true" outlineLevel="0" collapsed="false">
      <c r="A132" s="1"/>
      <c r="B132" s="1"/>
      <c r="C132" s="1"/>
      <c r="D132" s="1"/>
      <c r="E132" s="1"/>
      <c r="F132" s="1"/>
    </row>
    <row r="133" s="28" customFormat="true" ht="15" hidden="false" customHeight="false" outlineLevel="0" collapsed="false">
      <c r="A133" s="1"/>
      <c r="B133" s="1"/>
      <c r="C133" s="1"/>
      <c r="D133" s="1"/>
      <c r="E133" s="1"/>
      <c r="F133" s="1"/>
    </row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47.25" hidden="false" customHeight="tru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1:C1"/>
    <mergeCell ref="A4:C4"/>
    <mergeCell ref="A14:C14"/>
    <mergeCell ref="A24:C24"/>
    <mergeCell ref="A33:C33"/>
    <mergeCell ref="A42:C42"/>
  </mergeCell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ColWidth="8.5703125" defaultRowHeight="15" customHeight="false" zeroHeight="false" outlineLevelRow="0" outlineLevelCol="0"/>
  <cols>
    <col collapsed="false" customWidth="true" hidden="false" outlineLevel="0" max="1" min="1" style="28" width="62.42"/>
    <col collapsed="false" customWidth="true" hidden="false" outlineLevel="0" max="3" min="3" style="28" width="16.84"/>
    <col collapsed="false" customWidth="true" hidden="false" outlineLevel="0" max="4" min="4" style="28" width="21.29"/>
    <col collapsed="false" customWidth="true" hidden="false" outlineLevel="0" max="16384" min="16383" style="28" width="11.57"/>
  </cols>
  <sheetData>
    <row r="2" s="31" customFormat="true" ht="23.85" hidden="false" customHeight="false" outlineLevel="0" collapsed="false">
      <c r="A2" s="29" t="s">
        <v>1</v>
      </c>
      <c r="B2" s="30" t="s">
        <v>45</v>
      </c>
      <c r="C2" s="29" t="s">
        <v>46</v>
      </c>
      <c r="D2" s="29" t="s">
        <v>47</v>
      </c>
    </row>
    <row r="3" s="31" customFormat="true" ht="15" hidden="false" customHeight="false" outlineLevel="0" collapsed="false">
      <c r="A3" s="29" t="s">
        <v>48</v>
      </c>
      <c r="B3" s="30"/>
      <c r="C3" s="29"/>
      <c r="D3" s="29"/>
    </row>
    <row r="4" customFormat="false" ht="15" hidden="false" customHeight="false" outlineLevel="0" collapsed="false">
      <c r="A4" s="32" t="str">
        <f aca="false">'Technická specifikace'!A4</f>
        <v>Keramická pec poklopová – 1320°C, 150 l</v>
      </c>
      <c r="B4" s="33" t="n">
        <v>1</v>
      </c>
      <c r="C4" s="34"/>
      <c r="D4" s="35" t="n">
        <f aca="false">B4*C4</f>
        <v>0</v>
      </c>
      <c r="E4" s="31"/>
      <c r="F4" s="31"/>
      <c r="G4" s="31"/>
      <c r="H4" s="31"/>
    </row>
    <row r="5" customFormat="false" ht="15" hidden="false" customHeight="false" outlineLevel="0" collapsed="false">
      <c r="A5" s="32" t="str">
        <f aca="false">'Technická specifikace'!A14</f>
        <v>Pec na vzorky – 1320°C, 11 l</v>
      </c>
      <c r="B5" s="33" t="n">
        <v>1</v>
      </c>
      <c r="C5" s="34"/>
      <c r="D5" s="35" t="n">
        <f aca="false">B5*C5</f>
        <v>0</v>
      </c>
      <c r="E5" s="31"/>
      <c r="F5" s="31"/>
      <c r="G5" s="31"/>
      <c r="H5" s="31"/>
    </row>
    <row r="6" customFormat="false" ht="15" hidden="false" customHeight="false" outlineLevel="0" collapsed="false">
      <c r="A6" s="32" t="str">
        <f aca="false">'Technická specifikace'!A24</f>
        <v>Šnekový lis a mísič s vakuem</v>
      </c>
      <c r="B6" s="33" t="n">
        <v>1</v>
      </c>
      <c r="C6" s="34"/>
      <c r="D6" s="35" t="n">
        <f aca="false">B6*C6</f>
        <v>0</v>
      </c>
      <c r="E6" s="31"/>
      <c r="F6" s="31"/>
      <c r="G6" s="31"/>
      <c r="H6" s="31"/>
    </row>
    <row r="7" customFormat="false" ht="15" hidden="false" customHeight="false" outlineLevel="0" collapsed="false">
      <c r="A7" s="32"/>
      <c r="B7" s="33"/>
      <c r="C7" s="34" t="s">
        <v>49</v>
      </c>
      <c r="D7" s="35" t="n">
        <f aca="false">SUM(D4:D6)</f>
        <v>0</v>
      </c>
      <c r="F7" s="31"/>
      <c r="H7" s="31"/>
    </row>
    <row r="8" customFormat="false" ht="15" hidden="false" customHeight="false" outlineLevel="0" collapsed="false">
      <c r="A8" s="32"/>
      <c r="B8" s="33"/>
      <c r="C8" s="34" t="s">
        <v>50</v>
      </c>
      <c r="D8" s="35" t="n">
        <f aca="false">D7*0.21</f>
        <v>0</v>
      </c>
      <c r="F8" s="31"/>
      <c r="H8" s="31"/>
    </row>
    <row r="9" customFormat="false" ht="15" hidden="false" customHeight="false" outlineLevel="0" collapsed="false">
      <c r="A9" s="32"/>
      <c r="B9" s="33"/>
      <c r="C9" s="34" t="s">
        <v>51</v>
      </c>
      <c r="D9" s="35" t="n">
        <f aca="false">D7+D8</f>
        <v>0</v>
      </c>
      <c r="F9" s="31"/>
      <c r="H9" s="31"/>
    </row>
    <row r="10" customFormat="false" ht="15.75" hidden="false" customHeight="true" outlineLevel="0" collapsed="false">
      <c r="A10" s="36"/>
      <c r="F10" s="31"/>
      <c r="H10" s="31"/>
    </row>
    <row r="11" customFormat="false" ht="23.85" hidden="false" customHeight="false" outlineLevel="0" collapsed="false">
      <c r="A11" s="37" t="s">
        <v>52</v>
      </c>
      <c r="F11" s="31"/>
      <c r="H11" s="31"/>
    </row>
    <row r="12" customFormat="false" ht="15.75" hidden="false" customHeight="true" outlineLevel="0" collapsed="false"/>
    <row r="13" s="31" customFormat="true" ht="23.85" hidden="false" customHeight="false" outlineLevel="0" collapsed="false">
      <c r="A13" s="29" t="s">
        <v>1</v>
      </c>
      <c r="B13" s="30" t="s">
        <v>45</v>
      </c>
      <c r="C13" s="29" t="s">
        <v>46</v>
      </c>
      <c r="D13" s="29" t="s">
        <v>47</v>
      </c>
    </row>
    <row r="14" s="31" customFormat="true" ht="15" hidden="false" customHeight="false" outlineLevel="0" collapsed="false">
      <c r="A14" s="29" t="s">
        <v>53</v>
      </c>
      <c r="B14" s="30"/>
      <c r="C14" s="29"/>
      <c r="D14" s="29"/>
    </row>
    <row r="15" customFormat="false" ht="15" hidden="false" customHeight="false" outlineLevel="0" collapsed="false">
      <c r="A15" s="32" t="str">
        <f aca="false">'Technická specifikace'!A33</f>
        <v>3D tiskárna na keramiku</v>
      </c>
      <c r="B15" s="33" t="n">
        <v>1</v>
      </c>
      <c r="C15" s="34"/>
      <c r="D15" s="35" t="n">
        <f aca="false">B15*C15</f>
        <v>0</v>
      </c>
      <c r="E15" s="31"/>
      <c r="F15" s="31"/>
      <c r="G15" s="31"/>
      <c r="H15" s="31"/>
    </row>
    <row r="16" customFormat="false" ht="15" hidden="false" customHeight="false" outlineLevel="0" collapsed="false">
      <c r="A16" s="32"/>
      <c r="B16" s="33"/>
      <c r="C16" s="34" t="s">
        <v>49</v>
      </c>
      <c r="D16" s="35" t="n">
        <f aca="false">D15</f>
        <v>0</v>
      </c>
      <c r="F16" s="31"/>
      <c r="H16" s="31"/>
    </row>
    <row r="17" customFormat="false" ht="15" hidden="false" customHeight="false" outlineLevel="0" collapsed="false">
      <c r="A17" s="32"/>
      <c r="B17" s="33"/>
      <c r="C17" s="34" t="s">
        <v>50</v>
      </c>
      <c r="D17" s="35" t="n">
        <f aca="false">D16*0.21</f>
        <v>0</v>
      </c>
      <c r="F17" s="31"/>
      <c r="H17" s="31"/>
    </row>
    <row r="18" customFormat="false" ht="15" hidden="false" customHeight="false" outlineLevel="0" collapsed="false">
      <c r="A18" s="32"/>
      <c r="B18" s="33"/>
      <c r="C18" s="34" t="s">
        <v>51</v>
      </c>
      <c r="D18" s="35" t="n">
        <f aca="false">D16+D17</f>
        <v>0</v>
      </c>
      <c r="F18" s="31"/>
      <c r="H18" s="31"/>
    </row>
    <row r="19" customFormat="false" ht="15.75" hidden="false" customHeight="true" outlineLevel="0" collapsed="false">
      <c r="A19" s="36"/>
      <c r="F19" s="31"/>
      <c r="H19" s="31"/>
    </row>
    <row r="20" customFormat="false" ht="15.75" hidden="false" customHeight="true" outlineLevel="0" collapsed="false">
      <c r="A20" s="37" t="s">
        <v>54</v>
      </c>
      <c r="F20" s="31"/>
      <c r="H20" s="31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8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703125" defaultRowHeight="15" customHeight="false" zeroHeight="false" outlineLevelRow="0" outlineLevelCol="0"/>
  <sheetData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608</TotalTime>
  <Application>LibreOffice/26.2.1.2$Windows_X86_64 LibreOffice_project/620$Build-2</Application>
  <AppVersion>15.0000</AppVers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2019-02-04T09:17:10Z</dcterms:created>
  <dc:creator>Microsoft</dc:creator>
  <dc:description/>
  <dc:language>cs-CZ</dc:language>
  <cp:lastModifiedBy/>
  <cp:lastPrinted>2019-12-13T07:47:58Z</cp:lastPrinted>
  <dcterms:modified xsi:type="dcterms:W3CDTF">2026-05-18T19:10:15Z</dcterms:modified>
  <cp:revision>40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0x01010098F6BC78F4AE8B46B4F954BA16CAE0E8</vt:lpwstr>
  </property>
</Properties>
</file>